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28.026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4" l="1"/>
  <c r="C24" i="4"/>
  <c r="C23" i="4"/>
  <c r="H15" i="4"/>
  <c r="F16" i="4" s="1"/>
  <c r="H16" i="4" s="1"/>
  <c r="F17" i="4" s="1"/>
  <c r="H17" i="4" s="1"/>
  <c r="F18" i="4" s="1"/>
  <c r="H18" i="4" s="1"/>
  <c r="F19" i="4" s="1"/>
  <c r="H19" i="4" s="1"/>
  <c r="F20" i="4" s="1"/>
  <c r="H20" i="4" s="1"/>
  <c r="C9" i="4"/>
  <c r="G9" i="4" s="1"/>
  <c r="C22" i="4" l="1"/>
</calcChain>
</file>

<file path=xl/sharedStrings.xml><?xml version="1.0" encoding="utf-8"?>
<sst xmlns="http://schemas.openxmlformats.org/spreadsheetml/2006/main" count="46" uniqueCount="42">
  <si>
    <t>Маршрут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</si>
  <si>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</si>
  <si>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</si>
  <si>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</si>
  <si>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</si>
  <si>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</si>
  <si>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</si>
  <si>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</si>
  <si>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</si>
  <si>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</si>
  <si>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</si>
  <si>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</si>
  <si>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</si>
  <si>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7-10 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</si>
  <si>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</si>
  <si>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</si>
  <si>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</si>
  <si>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</si>
  <si>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</si>
  <si>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</si>
  <si>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</si>
  <si>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</si>
  <si>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</si>
  <si>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</si>
  <si>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130202 г Москва, ул Вагоноремонтная, д. 23, стр. 5</t>
  </si>
  <si>
    <t xml:space="preserve">МОСКВА, Д. ШАРАПОВО, УЛ. ПРИДОРОЖНАЯ С 4 </t>
  </si>
  <si>
    <t>Выгрузка</t>
  </si>
  <si>
    <t>Обед. Перерыв</t>
  </si>
  <si>
    <t>Погрузка в УКД № 2</t>
  </si>
  <si>
    <t>Всего на маршруте</t>
  </si>
  <si>
    <t>Время в пути</t>
  </si>
  <si>
    <t>Время в обмене</t>
  </si>
  <si>
    <t>Обед, перерыв</t>
  </si>
  <si>
    <t xml:space="preserve">130202 МОСКВА УКД № 2 </t>
  </si>
  <si>
    <t>130210 МР ЛЦ ВНУКОВО ЦЕХ EMS</t>
  </si>
  <si>
    <t>130202 МОСКВА УКД № 2</t>
  </si>
  <si>
    <t xml:space="preserve"> г Москва, ул Вагоноремонтная, д. 23, стр. 5</t>
  </si>
  <si>
    <t>Выгрузка/погрузка в МР ЛЦ Внуково</t>
  </si>
  <si>
    <t>Выгрузка. Погрузка в МР ЛЦ Внуково (с почтой в АОПП)</t>
  </si>
  <si>
    <t>Выгрузка. Погрузка в УКД № 2</t>
  </si>
  <si>
    <t>МР ЛЦ Внуково ЦЕХ EMS - УКД № 2 - МР ЛЦ Внуково ЦЕХ EMS- УКД № 2 - МР ЛЦ Внуково ЦЕХ EMS</t>
  </si>
  <si>
    <t>77.28.026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</si>
</sst>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5" fillId="2" borderId="0" xfId="2" applyFont="1" applyFill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20" fontId="5" fillId="0" borderId="1" xfId="3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6" fillId="2" borderId="1" xfId="3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20" fontId="6" fillId="3" borderId="1" xfId="3" applyNumberFormat="1" applyFont="1" applyFill="1" applyBorder="1" applyAlignment="1">
      <alignment horizontal="center" vertical="center" wrapText="1"/>
    </xf>
    <xf numFmtId="20" fontId="3" fillId="0" borderId="0" xfId="3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6" fillId="0" borderId="0" xfId="3" applyNumberFormat="1" applyFont="1" applyAlignment="1">
      <alignment vertical="center" wrapText="1"/>
    </xf>
    <xf numFmtId="20" fontId="6" fillId="0" borderId="0" xfId="3" applyNumberFormat="1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49" fontId="6" fillId="0" borderId="0" xfId="2" applyNumberFormat="1" applyFont="1" applyAlignment="1">
      <alignment horizontal="center" vertical="center" wrapText="1"/>
    </xf>
    <xf numFmtId="20" fontId="6" fillId="0" borderId="0" xfId="2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5" fillId="0" borderId="0" xfId="2" applyNumberFormat="1" applyFont="1" applyAlignment="1">
      <alignment vertical="center" wrapText="1"/>
    </xf>
    <xf numFmtId="164" fontId="6" fillId="0" borderId="0" xfId="3" applyNumberFormat="1" applyFont="1" applyAlignment="1">
      <alignment horizontal="left" vertical="center" wrapText="1"/>
    </xf>
    <xf numFmtId="164" fontId="3" fillId="0" borderId="0" xfId="3" applyNumberFormat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0" fontId="6" fillId="0" borderId="1" xfId="3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20" fontId="5" fillId="2" borderId="1" xfId="3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</cellXfs>
  <cellStyles count="6">
    <cellStyle name="Обычный" xfId="0" builtinId="0"/>
    <cellStyle name="Обычный 21 2" xfId="1"/>
    <cellStyle name="Обычный 21 2 2" xfId="5"/>
    <cellStyle name="Обычный 3 2" xfId="4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1"/>
  <sheetViews>
    <sheetView tabSelected="1" zoomScale="80" zoomScaleNormal="80" workbookViewId="0">
      <selection activeCell="A37" sqref="A27:XFD37"/>
    </sheetView>
  </sheetViews>
  <sheetFormatPr defaultColWidth="8.86328125" defaultRowHeight="15.75" x14ac:dyDescent="0.5"/>
  <cols>
    <col min="1" max="1" width="4.73046875" style="6" customWidth="1"/>
    <col min="2" max="2" width="44" style="6" customWidth="1"/>
    <col min="3" max="3" width="50.1328125" style="6" customWidth="1"/>
    <col min="4" max="4" width="17.265625" style="6" customWidth="1"/>
    <col min="5" max="5" width="11.265625" style="6" customWidth="1"/>
    <col min="6" max="6" width="13.265625" style="6" customWidth="1"/>
    <col min="7" max="7" width="13" style="6" customWidth="1"/>
    <col min="8" max="8" width="15.86328125" style="6" customWidth="1"/>
    <col min="9" max="9" width="41.265625" style="6" customWidth="1"/>
    <col min="10" max="16384" width="8.86328125" style="1"/>
  </cols>
  <sheetData>
    <row r="1" spans="1:9" x14ac:dyDescent="0.5">
      <c r="A1" s="2"/>
      <c r="B1" s="2"/>
      <c r="C1" s="2"/>
      <c r="D1" s="2"/>
      <c r="E1" s="2"/>
      <c r="F1" s="2"/>
      <c r="G1" s="2"/>
      <c r="H1" s="2"/>
      <c r="I1" s="2"/>
    </row>
    <row r="2" spans="1:9" x14ac:dyDescent="0.5">
      <c r="A2" s="3"/>
      <c r="B2" s="4"/>
      <c r="C2" s="4"/>
      <c r="D2" s="5" t="s">
        <v>0</v>
      </c>
      <c r="E2" s="3"/>
      <c r="F2" s="4"/>
      <c r="G2" s="4"/>
      <c r="H2" s="4"/>
      <c r="I2" s="4"/>
    </row>
    <row r="3" spans="1:9" ht="24.6" customHeight="1" x14ac:dyDescent="0.5">
      <c r="A3" s="48" t="s">
        <v>40</v>
      </c>
      <c r="B3" s="48"/>
      <c r="C3" s="48"/>
      <c r="D3" s="48"/>
      <c r="E3" s="48"/>
      <c r="F3" s="48"/>
      <c r="G3" s="48"/>
      <c r="H3" s="48"/>
      <c r="I3" s="48"/>
    </row>
    <row r="4" spans="1:9" x14ac:dyDescent="0.5">
      <c r="E4" s="7"/>
      <c r="F4" s="7"/>
      <c r="G4" s="7"/>
      <c r="H4" s="7"/>
      <c r="I4" s="7"/>
    </row>
    <row r="5" spans="1:9" ht="17.649999999999999" x14ac:dyDescent="0.5">
      <c r="A5" s="8" t="s">
        <v>1</v>
      </c>
      <c r="B5" s="9"/>
      <c r="C5" s="10" t="s">
        <v>2</v>
      </c>
      <c r="I5" s="7"/>
    </row>
    <row r="6" spans="1:9" ht="17.649999999999999" x14ac:dyDescent="0.5">
      <c r="A6" s="8" t="s">
        <v>3</v>
      </c>
      <c r="B6" s="8"/>
      <c r="C6" s="10" t="s">
        <v>41</v>
      </c>
      <c r="I6" s="43"/>
    </row>
    <row r="7" spans="1:9" ht="17.649999999999999" x14ac:dyDescent="0.5">
      <c r="A7" s="8" t="s">
        <v>4</v>
      </c>
      <c r="B7" s="8"/>
      <c r="C7" s="11">
        <v>46102</v>
      </c>
    </row>
    <row r="8" spans="1:9" ht="17.649999999999999" x14ac:dyDescent="0.5">
      <c r="A8" s="8" t="s">
        <v>5</v>
      </c>
      <c r="B8" s="8"/>
      <c r="C8" s="10" t="s">
        <v>6</v>
      </c>
    </row>
    <row r="9" spans="1:9" ht="17.649999999999999" x14ac:dyDescent="0.5">
      <c r="A9" s="8" t="s">
        <v>7</v>
      </c>
      <c r="B9" s="8"/>
      <c r="C9" s="10">
        <f>SUM(D15:D20)</f>
        <v>222</v>
      </c>
      <c r="E9" s="49" t="s">
        <v>8</v>
      </c>
      <c r="F9" s="49"/>
      <c r="G9" s="6">
        <f>C9-G10</f>
        <v>222</v>
      </c>
    </row>
    <row r="10" spans="1:9" ht="17.649999999999999" x14ac:dyDescent="0.5">
      <c r="A10" s="8" t="s">
        <v>9</v>
      </c>
      <c r="B10" s="8"/>
      <c r="C10" s="10" t="s">
        <v>10</v>
      </c>
      <c r="E10" s="49" t="s">
        <v>11</v>
      </c>
      <c r="F10" s="49"/>
    </row>
    <row r="11" spans="1:9" ht="17.649999999999999" x14ac:dyDescent="0.5">
      <c r="A11" s="12" t="s">
        <v>12</v>
      </c>
      <c r="B11" s="12"/>
      <c r="C11" s="13" t="s">
        <v>13</v>
      </c>
    </row>
    <row r="13" spans="1:9" x14ac:dyDescent="0.5">
      <c r="A13" s="45" t="s">
        <v>14</v>
      </c>
      <c r="B13" s="45" t="s">
        <v>15</v>
      </c>
      <c r="C13" s="45" t="s">
        <v>16</v>
      </c>
      <c r="D13" s="45" t="s">
        <v>17</v>
      </c>
      <c r="E13" s="45" t="s">
        <v>18</v>
      </c>
      <c r="F13" s="45"/>
      <c r="G13" s="45"/>
      <c r="H13" s="45"/>
      <c r="I13" s="45" t="s">
        <v>19</v>
      </c>
    </row>
    <row r="14" spans="1:9" ht="30.75" x14ac:dyDescent="0.5">
      <c r="A14" s="46"/>
      <c r="B14" s="46"/>
      <c r="C14" s="46"/>
      <c r="D14" s="47"/>
      <c r="E14" s="42" t="s">
        <v>20</v>
      </c>
      <c r="F14" s="42" t="s">
        <v>21</v>
      </c>
      <c r="G14" s="42" t="s">
        <v>22</v>
      </c>
      <c r="H14" s="42" t="s">
        <v>23</v>
      </c>
      <c r="I14" s="45"/>
    </row>
    <row r="15" spans="1:9" s="18" customFormat="1" ht="55.9" customHeight="1" x14ac:dyDescent="0.55000000000000004">
      <c r="A15" s="14">
        <v>2</v>
      </c>
      <c r="B15" s="19" t="s">
        <v>34</v>
      </c>
      <c r="C15" s="39" t="s">
        <v>25</v>
      </c>
      <c r="D15" s="15"/>
      <c r="E15" s="41"/>
      <c r="F15" s="16">
        <v>0.88541666666666674</v>
      </c>
      <c r="G15" s="17">
        <v>2.0833333333333332E-2</v>
      </c>
      <c r="H15" s="16">
        <f>F15+G15</f>
        <v>0.90625000000000011</v>
      </c>
      <c r="I15" s="23" t="s">
        <v>28</v>
      </c>
    </row>
    <row r="16" spans="1:9" s="18" customFormat="1" ht="55.9" customHeight="1" x14ac:dyDescent="0.55000000000000004">
      <c r="A16" s="14">
        <v>3</v>
      </c>
      <c r="B16" s="19" t="s">
        <v>33</v>
      </c>
      <c r="C16" s="20" t="s">
        <v>24</v>
      </c>
      <c r="D16" s="19">
        <v>55</v>
      </c>
      <c r="E16" s="17">
        <v>6.9444444444444434E-2</v>
      </c>
      <c r="F16" s="16">
        <f t="shared" ref="F16:F20" si="0">H15+E16</f>
        <v>0.97569444444444453</v>
      </c>
      <c r="G16" s="17">
        <v>3.8194444444444441E-2</v>
      </c>
      <c r="H16" s="16">
        <f t="shared" ref="H16:H20" si="1">F16+G16</f>
        <v>1.0138888888888891</v>
      </c>
      <c r="I16" s="21" t="s">
        <v>38</v>
      </c>
    </row>
    <row r="17" spans="1:9" s="18" customFormat="1" ht="55.9" customHeight="1" x14ac:dyDescent="0.55000000000000004">
      <c r="A17" s="14">
        <v>4</v>
      </c>
      <c r="B17" s="19" t="s">
        <v>34</v>
      </c>
      <c r="C17" s="39" t="s">
        <v>25</v>
      </c>
      <c r="D17" s="19">
        <v>56</v>
      </c>
      <c r="E17" s="22">
        <v>6.9444444444444434E-2</v>
      </c>
      <c r="F17" s="44">
        <f t="shared" si="0"/>
        <v>1.0833333333333335</v>
      </c>
      <c r="G17" s="22">
        <v>4.1666666666666664E-2</v>
      </c>
      <c r="H17" s="44">
        <f t="shared" si="1"/>
        <v>1.1250000000000002</v>
      </c>
      <c r="I17" s="23" t="s">
        <v>39</v>
      </c>
    </row>
    <row r="18" spans="1:9" s="18" customFormat="1" ht="55.9" customHeight="1" x14ac:dyDescent="0.55000000000000004">
      <c r="A18" s="14">
        <v>5</v>
      </c>
      <c r="B18" s="17"/>
      <c r="C18" s="40"/>
      <c r="D18" s="17"/>
      <c r="E18" s="22"/>
      <c r="F18" s="16">
        <f t="shared" si="0"/>
        <v>1.1250000000000002</v>
      </c>
      <c r="G18" s="17">
        <v>4.1666666666666664E-2</v>
      </c>
      <c r="H18" s="16">
        <f t="shared" si="1"/>
        <v>1.166666666666667</v>
      </c>
      <c r="I18" s="23" t="s">
        <v>27</v>
      </c>
    </row>
    <row r="19" spans="1:9" s="18" customFormat="1" ht="55.9" customHeight="1" x14ac:dyDescent="0.55000000000000004">
      <c r="A19" s="14">
        <v>7</v>
      </c>
      <c r="B19" s="19" t="s">
        <v>35</v>
      </c>
      <c r="C19" s="20" t="s">
        <v>36</v>
      </c>
      <c r="D19" s="19">
        <v>55</v>
      </c>
      <c r="E19" s="22">
        <v>6.25E-2</v>
      </c>
      <c r="F19" s="16">
        <f t="shared" si="0"/>
        <v>1.229166666666667</v>
      </c>
      <c r="G19" s="17">
        <v>4.1666666666666664E-2</v>
      </c>
      <c r="H19" s="16">
        <f t="shared" si="1"/>
        <v>1.2708333333333337</v>
      </c>
      <c r="I19" s="23" t="s">
        <v>37</v>
      </c>
    </row>
    <row r="20" spans="1:9" s="18" customFormat="1" ht="55.9" customHeight="1" x14ac:dyDescent="0.55000000000000004">
      <c r="A20" s="14">
        <v>8</v>
      </c>
      <c r="B20" s="19" t="s">
        <v>34</v>
      </c>
      <c r="C20" s="20" t="s">
        <v>25</v>
      </c>
      <c r="D20" s="19">
        <v>56</v>
      </c>
      <c r="E20" s="22">
        <v>6.9444444444444434E-2</v>
      </c>
      <c r="F20" s="16">
        <f t="shared" si="0"/>
        <v>1.3402777777777781</v>
      </c>
      <c r="G20" s="17">
        <v>2.0833333333333332E-2</v>
      </c>
      <c r="H20" s="16">
        <f t="shared" si="1"/>
        <v>1.3611111111111114</v>
      </c>
      <c r="I20" s="23" t="s">
        <v>26</v>
      </c>
    </row>
    <row r="21" spans="1:9" x14ac:dyDescent="0.5">
      <c r="E21" s="24"/>
      <c r="F21" s="24"/>
      <c r="G21" s="25"/>
      <c r="H21" s="26"/>
      <c r="I21" s="27"/>
    </row>
    <row r="22" spans="1:9" s="18" customFormat="1" ht="18" x14ac:dyDescent="0.55000000000000004">
      <c r="A22" s="8"/>
      <c r="B22" s="28" t="s">
        <v>29</v>
      </c>
      <c r="C22" s="29">
        <f>C23+C24</f>
        <v>0.43402777777777779</v>
      </c>
      <c r="D22" s="30"/>
      <c r="E22" s="31"/>
      <c r="F22" s="8"/>
      <c r="G22" s="8"/>
      <c r="H22" s="8"/>
      <c r="I22" s="8"/>
    </row>
    <row r="23" spans="1:9" s="18" customFormat="1" ht="18" x14ac:dyDescent="0.55000000000000004">
      <c r="A23" s="8"/>
      <c r="B23" s="28" t="s">
        <v>30</v>
      </c>
      <c r="C23" s="29">
        <f>SUM(E15:E20)</f>
        <v>0.27083333333333331</v>
      </c>
      <c r="D23" s="30"/>
      <c r="E23" s="31"/>
      <c r="F23" s="32"/>
      <c r="G23" s="33"/>
      <c r="H23" s="34"/>
      <c r="I23" s="8"/>
    </row>
    <row r="24" spans="1:9" s="18" customFormat="1" ht="18" x14ac:dyDescent="0.55000000000000004">
      <c r="A24" s="8"/>
      <c r="B24" s="28" t="s">
        <v>31</v>
      </c>
      <c r="C24" s="35">
        <f>SUM(G15:G20)-G18</f>
        <v>0.16319444444444445</v>
      </c>
      <c r="D24" s="30"/>
      <c r="E24" s="31"/>
      <c r="F24" s="32"/>
      <c r="G24" s="36"/>
      <c r="H24" s="36"/>
      <c r="I24" s="8"/>
    </row>
    <row r="25" spans="1:9" s="18" customFormat="1" ht="18" x14ac:dyDescent="0.55000000000000004">
      <c r="A25" s="8"/>
      <c r="B25" s="28" t="s">
        <v>32</v>
      </c>
      <c r="C25" s="35">
        <f>G18</f>
        <v>4.1666666666666664E-2</v>
      </c>
      <c r="D25" s="30"/>
      <c r="E25" s="37"/>
      <c r="F25" s="32"/>
      <c r="G25" s="33"/>
      <c r="H25" s="34"/>
      <c r="I25" s="8"/>
    </row>
    <row r="26" spans="1:9" x14ac:dyDescent="0.5">
      <c r="B26" s="25"/>
      <c r="C26" s="25"/>
      <c r="D26" s="25"/>
      <c r="E26" s="38"/>
    </row>
    <row r="50" spans="5:5" x14ac:dyDescent="0.5">
      <c r="E50" s="25"/>
    </row>
    <row r="51" spans="5:5" x14ac:dyDescent="0.5">
      <c r="E51" s="25"/>
    </row>
  </sheetData>
  <mergeCells count="9">
    <mergeCell ref="I13:I14"/>
    <mergeCell ref="A3:I3"/>
    <mergeCell ref="E9:F9"/>
    <mergeCell ref="E10:F10"/>
    <mergeCell ref="A13:A14"/>
    <mergeCell ref="B13:B14"/>
    <mergeCell ref="C13:C14"/>
    <mergeCell ref="D13:D14"/>
    <mergeCell ref="E13:H13"/>
  </mergeCells>
  <pageMargins left="0.25" right="0.25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77.28.026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2026-03-19T13:43:51Z</cp:lastPrinted>
  <dcterms:created xsi:type="dcterms:W3CDTF">2025-09-18T10:31:06Z</dcterms:created>
  <dcterms:modified xsi:type="dcterms:W3CDTF">2026-05-06T08:26:34Z</dcterms:modified>
</cp:coreProperties>
</file>